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18195" windowHeight="11325"/>
  </bookViews>
  <sheets>
    <sheet name="Лист1" sheetId="1" r:id="rId1"/>
    <sheet name="Лист2" sheetId="2" r:id="rId2"/>
    <sheet name="Лист3" sheetId="3" r:id="rId3"/>
  </sheets>
  <calcPr calcId="114210"/>
</workbook>
</file>

<file path=xl/calcChain.xml><?xml version="1.0" encoding="utf-8"?>
<calcChain xmlns="http://schemas.openxmlformats.org/spreadsheetml/2006/main">
  <c r="I9" i="1"/>
  <c r="I10"/>
  <c r="I11"/>
  <c r="I12"/>
  <c r="I13"/>
  <c r="I14"/>
  <c r="R17"/>
  <c r="O9"/>
  <c r="O10"/>
  <c r="O11"/>
  <c r="O12"/>
  <c r="O13"/>
  <c r="O14"/>
  <c r="R16"/>
  <c r="R18"/>
  <c r="O16"/>
  <c r="I16"/>
</calcChain>
</file>

<file path=xl/sharedStrings.xml><?xml version="1.0" encoding="utf-8"?>
<sst xmlns="http://schemas.openxmlformats.org/spreadsheetml/2006/main" count="28" uniqueCount="25">
  <si>
    <t>виконання</t>
  </si>
  <si>
    <t>факт</t>
  </si>
  <si>
    <t>план</t>
  </si>
  <si>
    <t>За звітний період</t>
  </si>
  <si>
    <t>За попередній період</t>
  </si>
  <si>
    <t>Найменування</t>
  </si>
  <si>
    <t>ефективність</t>
  </si>
  <si>
    <t>якість</t>
  </si>
  <si>
    <t>Головний бухгалтер</t>
  </si>
  <si>
    <t>Служба у справах дітей Павлоградської міської ради</t>
  </si>
  <si>
    <t>КПКВ 0910160</t>
  </si>
  <si>
    <t>Кількість підготовлених проектів рішень міської ради, виконкому, розпоряджень міського голови на одну посадову особу</t>
  </si>
  <si>
    <t>Кількість виконаних доручень, листів , звернень, заяв, скарг  на одну посадову особу</t>
  </si>
  <si>
    <t>Витрати на утримання однієї штатної одиниці</t>
  </si>
  <si>
    <t>Кількість  засідань суду по розгляду кримінальних та цивільних справ  з питань захисту прав дітей на одну посадову особу</t>
  </si>
  <si>
    <t>Середня вартість придбаного обладнання і предметів довгострокового користування</t>
  </si>
  <si>
    <t xml:space="preserve">Кількість підготовлених висновків органу опіки та піклування з питань виконання батьками </t>
  </si>
  <si>
    <t>Співвідношення кількості вхідних документів зареєстрованих у ССД у порівняння з аналогічним періодом минулого року</t>
  </si>
  <si>
    <t xml:space="preserve">висока ефективність </t>
  </si>
  <si>
    <t>І еф = ((0,902+0,971+0,999+0,435+0,689)/6/(1,069+1,029+1,000+0,476+0,902+1,000)/6)*100= 72,95</t>
  </si>
  <si>
    <t>І як = 87/103*100=84,47</t>
  </si>
  <si>
    <t>І баз. = 0,845/1,067*100=79,19</t>
  </si>
  <si>
    <t>І = 72,95/84,47=0,86</t>
  </si>
  <si>
    <t>Е = 72,95+84,47+79,19=236,61 балів</t>
  </si>
  <si>
    <t>А.О.Козорог</t>
  </si>
</sst>
</file>

<file path=xl/styles.xml><?xml version="1.0" encoding="utf-8"?>
<styleSheet xmlns="http://schemas.openxmlformats.org/spreadsheetml/2006/main">
  <numFmts count="1">
    <numFmt numFmtId="164" formatCode="0.000"/>
  </numFmts>
  <fonts count="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left" wrapText="1"/>
    </xf>
    <xf numFmtId="49" fontId="2" fillId="0" borderId="3" xfId="0" applyNumberFormat="1" applyFont="1" applyBorder="1" applyAlignment="1">
      <alignment horizontal="left" wrapText="1"/>
    </xf>
    <xf numFmtId="49" fontId="2" fillId="0" borderId="2" xfId="0" applyNumberFormat="1" applyFont="1" applyBorder="1" applyAlignment="1">
      <alignment horizontal="left" wrapText="1"/>
    </xf>
    <xf numFmtId="49" fontId="1" fillId="0" borderId="1" xfId="0" applyNumberFormat="1" applyFont="1" applyBorder="1" applyAlignment="1">
      <alignment wrapText="1"/>
    </xf>
    <xf numFmtId="49" fontId="1" fillId="0" borderId="3" xfId="0" applyNumberFormat="1" applyFont="1" applyBorder="1" applyAlignment="1">
      <alignment wrapText="1"/>
    </xf>
    <xf numFmtId="49" fontId="1" fillId="0" borderId="2" xfId="0" applyNumberFormat="1" applyFont="1" applyBorder="1" applyAlignment="1">
      <alignment wrapText="1"/>
    </xf>
    <xf numFmtId="164" fontId="1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left" wrapText="1"/>
    </xf>
    <xf numFmtId="49" fontId="1" fillId="0" borderId="3" xfId="0" applyNumberFormat="1" applyFont="1" applyBorder="1" applyAlignment="1">
      <alignment horizontal="left" wrapText="1"/>
    </xf>
    <xf numFmtId="49" fontId="1" fillId="0" borderId="2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32"/>
  <sheetViews>
    <sheetView tabSelected="1" workbookViewId="0">
      <selection activeCell="O14" sqref="O14:P14"/>
    </sheetView>
  </sheetViews>
  <sheetFormatPr defaultRowHeight="15"/>
  <cols>
    <col min="1" max="1" width="1.7109375" customWidth="1"/>
    <col min="4" max="4" width="54.7109375" customWidth="1"/>
    <col min="5" max="5" width="4.5703125" customWidth="1"/>
    <col min="6" max="6" width="6.140625" customWidth="1"/>
    <col min="7" max="7" width="4.28515625" customWidth="1"/>
    <col min="8" max="8" width="6.140625" customWidth="1"/>
    <col min="9" max="9" width="6.28515625" customWidth="1"/>
    <col min="10" max="10" width="4.5703125" customWidth="1"/>
    <col min="11" max="11" width="5.5703125" customWidth="1"/>
    <col min="12" max="12" width="5.140625" customWidth="1"/>
    <col min="13" max="13" width="5.28515625" customWidth="1"/>
    <col min="14" max="14" width="6" customWidth="1"/>
    <col min="15" max="15" width="5.28515625" customWidth="1"/>
    <col min="16" max="16" width="5.42578125" customWidth="1"/>
  </cols>
  <sheetData>
    <row r="2" spans="1:21" ht="18.75">
      <c r="B2" s="21" t="s">
        <v>9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4" spans="1:21" ht="15.75">
      <c r="A4" s="1"/>
      <c r="B4" s="6" t="s">
        <v>10</v>
      </c>
      <c r="C4" s="6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</row>
    <row r="5" spans="1:21" ht="15.7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21" ht="15.75">
      <c r="A6" s="1"/>
      <c r="B6" s="23" t="s">
        <v>5</v>
      </c>
      <c r="C6" s="24"/>
      <c r="D6" s="25"/>
      <c r="E6" s="7" t="s">
        <v>4</v>
      </c>
      <c r="F6" s="22"/>
      <c r="G6" s="22"/>
      <c r="H6" s="22"/>
      <c r="I6" s="22"/>
      <c r="J6" s="8"/>
      <c r="K6" s="7" t="s">
        <v>3</v>
      </c>
      <c r="L6" s="22"/>
      <c r="M6" s="22"/>
      <c r="N6" s="22"/>
      <c r="O6" s="22"/>
      <c r="P6" s="8"/>
      <c r="Q6" s="1"/>
      <c r="R6" s="1"/>
      <c r="S6" s="1"/>
      <c r="T6" s="1"/>
      <c r="U6" s="1"/>
    </row>
    <row r="7" spans="1:21" ht="15.75">
      <c r="A7" s="1"/>
      <c r="B7" s="26"/>
      <c r="C7" s="27"/>
      <c r="D7" s="28"/>
      <c r="E7" s="7" t="s">
        <v>2</v>
      </c>
      <c r="F7" s="8"/>
      <c r="G7" s="7" t="s">
        <v>1</v>
      </c>
      <c r="H7" s="8"/>
      <c r="I7" s="7" t="s">
        <v>0</v>
      </c>
      <c r="J7" s="8"/>
      <c r="K7" s="7" t="s">
        <v>2</v>
      </c>
      <c r="L7" s="8"/>
      <c r="M7" s="7" t="s">
        <v>1</v>
      </c>
      <c r="N7" s="8"/>
      <c r="O7" s="7" t="s">
        <v>0</v>
      </c>
      <c r="P7" s="8"/>
      <c r="Q7" s="1"/>
      <c r="R7" s="1"/>
      <c r="S7" s="1"/>
      <c r="T7" s="1"/>
      <c r="U7" s="1"/>
    </row>
    <row r="8" spans="1:21" ht="15.75">
      <c r="A8" s="1"/>
      <c r="B8" s="32" t="s">
        <v>6</v>
      </c>
      <c r="C8" s="33"/>
      <c r="D8" s="34"/>
      <c r="E8" s="7"/>
      <c r="F8" s="8"/>
      <c r="G8" s="7"/>
      <c r="H8" s="8"/>
      <c r="I8" s="7"/>
      <c r="J8" s="8"/>
      <c r="K8" s="7"/>
      <c r="L8" s="8"/>
      <c r="M8" s="7"/>
      <c r="N8" s="8"/>
      <c r="O8" s="7"/>
      <c r="P8" s="8"/>
      <c r="Q8" s="1"/>
      <c r="R8" s="1"/>
      <c r="S8" s="1"/>
      <c r="T8" s="1"/>
      <c r="U8" s="1"/>
    </row>
    <row r="9" spans="1:21" ht="29.25" customHeight="1">
      <c r="A9" s="1"/>
      <c r="B9" s="16" t="s">
        <v>12</v>
      </c>
      <c r="C9" s="17"/>
      <c r="D9" s="18"/>
      <c r="E9" s="11">
        <v>159</v>
      </c>
      <c r="F9" s="12"/>
      <c r="G9" s="11">
        <v>170</v>
      </c>
      <c r="H9" s="12"/>
      <c r="I9" s="19">
        <f t="shared" ref="I9:I14" si="0">G9/E9</f>
        <v>1.0691823899371069</v>
      </c>
      <c r="J9" s="20"/>
      <c r="K9" s="11">
        <v>163</v>
      </c>
      <c r="L9" s="12"/>
      <c r="M9" s="11">
        <v>147</v>
      </c>
      <c r="N9" s="12"/>
      <c r="O9" s="19">
        <f t="shared" ref="O9:O14" si="1">M9/K9</f>
        <v>0.90184049079754602</v>
      </c>
      <c r="P9" s="20"/>
      <c r="Q9" s="1"/>
      <c r="R9" s="1"/>
      <c r="S9" s="1"/>
      <c r="T9" s="1"/>
      <c r="U9" s="1"/>
    </row>
    <row r="10" spans="1:21" ht="32.25" customHeight="1">
      <c r="A10" s="1"/>
      <c r="B10" s="16" t="s">
        <v>11</v>
      </c>
      <c r="C10" s="17"/>
      <c r="D10" s="18"/>
      <c r="E10" s="11">
        <v>35</v>
      </c>
      <c r="F10" s="12"/>
      <c r="G10" s="11">
        <v>36</v>
      </c>
      <c r="H10" s="12"/>
      <c r="I10" s="19">
        <f t="shared" si="0"/>
        <v>1.0285714285714285</v>
      </c>
      <c r="J10" s="20"/>
      <c r="K10" s="11">
        <v>35</v>
      </c>
      <c r="L10" s="12"/>
      <c r="M10" s="11">
        <v>34</v>
      </c>
      <c r="N10" s="12"/>
      <c r="O10" s="19">
        <f t="shared" si="1"/>
        <v>0.97142857142857142</v>
      </c>
      <c r="P10" s="20"/>
      <c r="Q10" s="1"/>
      <c r="R10" s="1"/>
      <c r="S10" s="1"/>
      <c r="T10" s="1"/>
      <c r="U10" s="1"/>
    </row>
    <row r="11" spans="1:21" ht="24.75" customHeight="1">
      <c r="A11" s="1"/>
      <c r="B11" s="16" t="s">
        <v>13</v>
      </c>
      <c r="C11" s="17"/>
      <c r="D11" s="18"/>
      <c r="E11" s="9">
        <v>221029</v>
      </c>
      <c r="F11" s="10"/>
      <c r="G11" s="9">
        <v>220979</v>
      </c>
      <c r="H11" s="10"/>
      <c r="I11" s="19">
        <f t="shared" si="0"/>
        <v>0.99977378534038519</v>
      </c>
      <c r="J11" s="20"/>
      <c r="K11" s="9">
        <v>241323</v>
      </c>
      <c r="L11" s="10"/>
      <c r="M11" s="9">
        <v>241006</v>
      </c>
      <c r="N11" s="10"/>
      <c r="O11" s="19">
        <f t="shared" si="1"/>
        <v>0.99868640784342977</v>
      </c>
      <c r="P11" s="20"/>
      <c r="Q11" s="1"/>
      <c r="R11" s="1"/>
      <c r="S11" s="1"/>
      <c r="T11" s="1"/>
      <c r="U11" s="1"/>
    </row>
    <row r="12" spans="1:21" ht="31.5" customHeight="1">
      <c r="A12" s="1"/>
      <c r="B12" s="16" t="s">
        <v>16</v>
      </c>
      <c r="C12" s="17"/>
      <c r="D12" s="18"/>
      <c r="E12" s="11">
        <v>21</v>
      </c>
      <c r="F12" s="12"/>
      <c r="G12" s="11">
        <v>10</v>
      </c>
      <c r="H12" s="12"/>
      <c r="I12" s="19">
        <f t="shared" si="0"/>
        <v>0.47619047619047616</v>
      </c>
      <c r="J12" s="20"/>
      <c r="K12" s="11">
        <v>23</v>
      </c>
      <c r="L12" s="12"/>
      <c r="M12" s="11">
        <v>10</v>
      </c>
      <c r="N12" s="12"/>
      <c r="O12" s="19">
        <f t="shared" si="1"/>
        <v>0.43478260869565216</v>
      </c>
      <c r="P12" s="20"/>
      <c r="Q12" s="1"/>
      <c r="R12" s="1"/>
      <c r="S12" s="1"/>
      <c r="T12" s="1"/>
      <c r="U12" s="1"/>
    </row>
    <row r="13" spans="1:21" ht="38.25" customHeight="1">
      <c r="A13" s="1"/>
      <c r="B13" s="16" t="s">
        <v>14</v>
      </c>
      <c r="C13" s="17"/>
      <c r="D13" s="18"/>
      <c r="E13" s="11">
        <v>41</v>
      </c>
      <c r="F13" s="12"/>
      <c r="G13" s="11">
        <v>37</v>
      </c>
      <c r="H13" s="12"/>
      <c r="I13" s="19">
        <f t="shared" si="0"/>
        <v>0.90243902439024393</v>
      </c>
      <c r="J13" s="20"/>
      <c r="K13" s="11">
        <v>45</v>
      </c>
      <c r="L13" s="12"/>
      <c r="M13" s="11">
        <v>31</v>
      </c>
      <c r="N13" s="12"/>
      <c r="O13" s="19">
        <f t="shared" si="1"/>
        <v>0.68888888888888888</v>
      </c>
      <c r="P13" s="20"/>
      <c r="Q13" s="1"/>
      <c r="R13" s="1"/>
      <c r="S13" s="1"/>
      <c r="T13" s="1"/>
      <c r="U13" s="1"/>
    </row>
    <row r="14" spans="1:21" ht="31.5" customHeight="1">
      <c r="A14" s="1"/>
      <c r="B14" s="16" t="s">
        <v>15</v>
      </c>
      <c r="C14" s="17"/>
      <c r="D14" s="18"/>
      <c r="E14" s="9">
        <v>20000</v>
      </c>
      <c r="F14" s="10"/>
      <c r="G14" s="9">
        <v>20000</v>
      </c>
      <c r="H14" s="10"/>
      <c r="I14" s="19">
        <f t="shared" si="0"/>
        <v>1</v>
      </c>
      <c r="J14" s="20"/>
      <c r="K14" s="9">
        <v>0</v>
      </c>
      <c r="L14" s="10"/>
      <c r="M14" s="9">
        <v>0</v>
      </c>
      <c r="N14" s="10"/>
      <c r="O14" s="19" t="e">
        <f t="shared" si="1"/>
        <v>#DIV/0!</v>
      </c>
      <c r="P14" s="20"/>
      <c r="Q14" s="1"/>
      <c r="R14" s="1"/>
      <c r="S14" s="1"/>
      <c r="T14" s="1"/>
      <c r="U14" s="1"/>
    </row>
    <row r="15" spans="1:21" ht="18" customHeight="1">
      <c r="A15" s="1"/>
      <c r="B15" s="13" t="s">
        <v>7</v>
      </c>
      <c r="C15" s="14"/>
      <c r="D15" s="15"/>
      <c r="E15" s="11"/>
      <c r="F15" s="12"/>
      <c r="G15" s="11"/>
      <c r="H15" s="12"/>
      <c r="I15" s="2"/>
      <c r="J15" s="3"/>
      <c r="K15" s="11"/>
      <c r="L15" s="12"/>
      <c r="M15" s="11"/>
      <c r="N15" s="12"/>
      <c r="O15" s="19"/>
      <c r="P15" s="20"/>
      <c r="Q15" s="1"/>
      <c r="R15" s="1"/>
      <c r="S15" s="1"/>
      <c r="T15" s="1"/>
      <c r="U15" s="1"/>
    </row>
    <row r="16" spans="1:21" ht="33" customHeight="1">
      <c r="A16" s="1"/>
      <c r="B16" s="29" t="s">
        <v>17</v>
      </c>
      <c r="C16" s="30"/>
      <c r="D16" s="31"/>
      <c r="E16" s="9">
        <v>105</v>
      </c>
      <c r="F16" s="10"/>
      <c r="G16" s="9">
        <v>112</v>
      </c>
      <c r="H16" s="10"/>
      <c r="I16" s="19">
        <f>G16/E16</f>
        <v>1.0666666666666667</v>
      </c>
      <c r="J16" s="20"/>
      <c r="K16" s="9">
        <v>103</v>
      </c>
      <c r="L16" s="10"/>
      <c r="M16" s="9">
        <v>87</v>
      </c>
      <c r="N16" s="10"/>
      <c r="O16" s="19">
        <f>M16/K16</f>
        <v>0.84466019417475724</v>
      </c>
      <c r="P16" s="20"/>
      <c r="Q16" s="1"/>
      <c r="R16" s="1" t="e">
        <f>SUM(O9+O10+O11+O12+O13+O14)/6</f>
        <v>#DIV/0!</v>
      </c>
      <c r="S16" s="1"/>
      <c r="T16" s="1"/>
      <c r="U16" s="1"/>
    </row>
    <row r="17" spans="1:21" ht="15.7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>
        <f>SUM(I9+I10+I11+I12+I13+I14)/6</f>
        <v>0.91269285073827344</v>
      </c>
      <c r="S17" s="1"/>
      <c r="T17" s="1"/>
      <c r="U17" s="1"/>
    </row>
    <row r="18" spans="1:21" ht="15.75">
      <c r="A18" s="1"/>
      <c r="B18" s="5" t="s">
        <v>19</v>
      </c>
      <c r="C18" s="5"/>
      <c r="D18" s="5"/>
      <c r="E18" s="5"/>
      <c r="F18" s="5"/>
      <c r="G18" s="5"/>
      <c r="H18" s="5"/>
      <c r="I18" s="5"/>
      <c r="J18" s="5"/>
      <c r="K18" s="1"/>
      <c r="L18" s="1"/>
      <c r="M18" s="1"/>
      <c r="N18" s="1"/>
      <c r="O18" s="1"/>
      <c r="P18" s="1"/>
      <c r="Q18" s="1"/>
      <c r="R18" s="1" t="e">
        <f>SUM(R16/R17)*100</f>
        <v>#DIV/0!</v>
      </c>
      <c r="S18" s="1"/>
      <c r="T18" s="1"/>
      <c r="U18" s="1"/>
    </row>
    <row r="19" spans="1:21" ht="15.75">
      <c r="A19" s="1"/>
      <c r="B19" s="35" t="s">
        <v>20</v>
      </c>
      <c r="C19" s="35"/>
      <c r="D19" s="35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ht="15.75">
      <c r="A20" s="1"/>
      <c r="B20" s="35" t="s">
        <v>21</v>
      </c>
      <c r="C20" s="35"/>
      <c r="D20" s="3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ht="15.75">
      <c r="A21" s="1"/>
      <c r="B21" s="35" t="s">
        <v>22</v>
      </c>
      <c r="C21" s="35"/>
      <c r="D21" s="35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ht="15.75">
      <c r="A22" s="1"/>
      <c r="B22" s="35" t="s">
        <v>23</v>
      </c>
      <c r="C22" s="35"/>
      <c r="D22" s="35"/>
      <c r="E22" s="36"/>
      <c r="F22" s="36"/>
      <c r="G22" s="36"/>
      <c r="H22" s="36"/>
      <c r="I22" s="36"/>
      <c r="J22" s="36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ht="15.75">
      <c r="A23" s="1"/>
      <c r="B23" s="35" t="s">
        <v>18</v>
      </c>
      <c r="C23" s="35"/>
      <c r="D23" s="35"/>
      <c r="E23" s="36"/>
      <c r="F23" s="36"/>
      <c r="G23" s="36"/>
      <c r="H23" s="36"/>
      <c r="I23" s="36"/>
      <c r="J23" s="36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ht="15.75">
      <c r="A24" s="1"/>
      <c r="B24" s="1"/>
      <c r="C24" s="4"/>
      <c r="D24" s="4"/>
      <c r="E24" s="4"/>
      <c r="F24" s="4"/>
      <c r="G24" s="4"/>
      <c r="H24" s="4"/>
      <c r="I24" s="4"/>
      <c r="J24" s="4"/>
      <c r="K24" s="4"/>
      <c r="L24" s="4"/>
      <c r="M24" s="1"/>
      <c r="N24" s="1"/>
      <c r="O24" s="1"/>
      <c r="P24" s="1"/>
      <c r="Q24" s="1"/>
      <c r="R24" s="1"/>
      <c r="S24" s="1"/>
      <c r="T24" s="1"/>
      <c r="U24" s="1"/>
    </row>
    <row r="25" spans="1:21" ht="15.75">
      <c r="A25" s="1"/>
      <c r="B25" s="1"/>
      <c r="C25" s="1" t="s">
        <v>8</v>
      </c>
      <c r="D25" s="1"/>
      <c r="E25" s="1"/>
      <c r="F25" s="1"/>
      <c r="G25" s="1"/>
      <c r="H25" s="1"/>
      <c r="I25" s="1" t="s">
        <v>24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</row>
    <row r="26" spans="1:21" ht="15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</row>
    <row r="27" spans="1:21" ht="15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</row>
    <row r="28" spans="1:21" ht="15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</row>
    <row r="29" spans="1:21" ht="15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</row>
    <row r="30" spans="1:21" ht="15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</row>
    <row r="31" spans="1:21" ht="15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</row>
    <row r="32" spans="1:21" ht="15.75"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</row>
  </sheetData>
  <mergeCells count="80">
    <mergeCell ref="O16:P16"/>
    <mergeCell ref="K16:L16"/>
    <mergeCell ref="E23:J23"/>
    <mergeCell ref="E22:J22"/>
    <mergeCell ref="M16:N16"/>
    <mergeCell ref="I16:J16"/>
    <mergeCell ref="B8:D8"/>
    <mergeCell ref="B9:D9"/>
    <mergeCell ref="E8:F8"/>
    <mergeCell ref="B22:D22"/>
    <mergeCell ref="B23:D23"/>
    <mergeCell ref="B19:D19"/>
    <mergeCell ref="B20:D20"/>
    <mergeCell ref="B21:D21"/>
    <mergeCell ref="I9:J9"/>
    <mergeCell ref="M8:N8"/>
    <mergeCell ref="K8:L8"/>
    <mergeCell ref="K9:L9"/>
    <mergeCell ref="O9:P9"/>
    <mergeCell ref="E9:F9"/>
    <mergeCell ref="M9:N9"/>
    <mergeCell ref="I11:J11"/>
    <mergeCell ref="K11:L11"/>
    <mergeCell ref="O11:P11"/>
    <mergeCell ref="I10:J10"/>
    <mergeCell ref="G8:H8"/>
    <mergeCell ref="G9:H9"/>
    <mergeCell ref="O8:P8"/>
    <mergeCell ref="M11:N11"/>
    <mergeCell ref="I8:J8"/>
    <mergeCell ref="O10:P10"/>
    <mergeCell ref="K10:L10"/>
    <mergeCell ref="M10:N10"/>
    <mergeCell ref="K12:L12"/>
    <mergeCell ref="M12:N12"/>
    <mergeCell ref="O12:P12"/>
    <mergeCell ref="K14:L14"/>
    <mergeCell ref="M14:N14"/>
    <mergeCell ref="O14:P14"/>
    <mergeCell ref="O13:P13"/>
    <mergeCell ref="M13:N13"/>
    <mergeCell ref="K15:L15"/>
    <mergeCell ref="M15:N15"/>
    <mergeCell ref="O15:P15"/>
    <mergeCell ref="K13:L13"/>
    <mergeCell ref="B16:D16"/>
    <mergeCell ref="G12:H12"/>
    <mergeCell ref="B13:D13"/>
    <mergeCell ref="B14:D14"/>
    <mergeCell ref="G11:H11"/>
    <mergeCell ref="B12:D12"/>
    <mergeCell ref="E12:F12"/>
    <mergeCell ref="B11:D11"/>
    <mergeCell ref="E11:F11"/>
    <mergeCell ref="I12:J12"/>
    <mergeCell ref="E13:F13"/>
    <mergeCell ref="G13:H13"/>
    <mergeCell ref="I13:J13"/>
    <mergeCell ref="E14:F14"/>
    <mergeCell ref="G14:H14"/>
    <mergeCell ref="I14:J14"/>
    <mergeCell ref="B2:P2"/>
    <mergeCell ref="O7:P7"/>
    <mergeCell ref="M7:N7"/>
    <mergeCell ref="K7:L7"/>
    <mergeCell ref="K6:P6"/>
    <mergeCell ref="E6:J6"/>
    <mergeCell ref="B6:D7"/>
    <mergeCell ref="E7:F7"/>
    <mergeCell ref="I7:J7"/>
    <mergeCell ref="B4:C4"/>
    <mergeCell ref="G7:H7"/>
    <mergeCell ref="E16:F16"/>
    <mergeCell ref="E15:F15"/>
    <mergeCell ref="G15:H15"/>
    <mergeCell ref="B15:D15"/>
    <mergeCell ref="B10:D10"/>
    <mergeCell ref="E10:F10"/>
    <mergeCell ref="G10:H10"/>
    <mergeCell ref="G16:H16"/>
  </mergeCells>
  <phoneticPr fontId="0" type="noConversion"/>
  <pageMargins left="0" right="0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user</cp:lastModifiedBy>
  <cp:lastPrinted>2020-01-20T14:46:11Z</cp:lastPrinted>
  <dcterms:created xsi:type="dcterms:W3CDTF">2019-01-09T09:08:32Z</dcterms:created>
  <dcterms:modified xsi:type="dcterms:W3CDTF">2021-02-08T09:36:16Z</dcterms:modified>
</cp:coreProperties>
</file>